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Two Proportions" sheetId="1" r:id="rId1"/>
    <sheet name="Extra Sheet" sheetId="4" r:id="rId2"/>
  </sheets>
  <definedNames>
    <definedName name="_NN1">'Two Proportions'!$C$11</definedName>
    <definedName name="_NN2">'Two Proportions'!$D$11</definedName>
    <definedName name="_PP1">'Two Proportions'!$C$13</definedName>
    <definedName name="_PP2">'Two Proportions'!$D$13</definedName>
    <definedName name="_XX1">'Two Proportions'!$C$9</definedName>
    <definedName name="_XX2">'Two Proportions'!$D$9</definedName>
    <definedName name="Alpha">'Two Proportions'!$I$23</definedName>
    <definedName name="HypDiff">'Two Proportions'!$C$23</definedName>
    <definedName name="Pooled_Proportion">'Two Proportions'!$C$19</definedName>
    <definedName name="ZCalc">'Two Proportions'!$G$11</definedName>
  </definedNames>
  <calcPr calcId="145621"/>
</workbook>
</file>

<file path=xl/calcChain.xml><?xml version="1.0" encoding="utf-8"?>
<calcChain xmlns="http://schemas.openxmlformats.org/spreadsheetml/2006/main">
  <c r="G32" i="1" l="1"/>
  <c r="F32" i="1"/>
  <c r="G23" i="1"/>
  <c r="G22" i="1"/>
  <c r="G21" i="1"/>
  <c r="C13" i="1"/>
  <c r="G33" i="1" s="1"/>
  <c r="D13" i="1"/>
  <c r="C19" i="1"/>
  <c r="G9" i="1" s="1"/>
  <c r="I23" i="1"/>
  <c r="C16" i="1" l="1"/>
  <c r="G11" i="1" s="1"/>
  <c r="F31" i="1"/>
  <c r="F33" i="1"/>
  <c r="G31" i="1"/>
  <c r="G13" i="1" l="1"/>
  <c r="G16" i="1" s="1"/>
  <c r="G27" i="1"/>
  <c r="G28" i="1"/>
  <c r="G26" i="1"/>
</calcChain>
</file>

<file path=xl/comments1.xml><?xml version="1.0" encoding="utf-8"?>
<comments xmlns="http://schemas.openxmlformats.org/spreadsheetml/2006/main">
  <authors>
    <author>David P. Doane</author>
  </authors>
  <commentList>
    <comment ref="E33" authorId="0">
      <text>
        <r>
          <rPr>
            <sz val="8"/>
            <color indexed="81"/>
            <rFont val="Tahoma"/>
            <family val="2"/>
          </rPr>
          <t xml:space="preserve">Note: CI for difference does </t>
        </r>
        <r>
          <rPr>
            <i/>
            <sz val="8"/>
            <color indexed="81"/>
            <rFont val="Tahoma"/>
            <family val="2"/>
          </rPr>
          <t>NOT</t>
        </r>
        <r>
          <rPr>
            <sz val="8"/>
            <color indexed="81"/>
            <rFont val="Tahoma"/>
            <family val="2"/>
          </rPr>
          <t xml:space="preserve"> pool the samples</t>
        </r>
      </text>
    </comment>
  </commentList>
</comments>
</file>

<file path=xl/sharedStrings.xml><?xml version="1.0" encoding="utf-8"?>
<sst xmlns="http://schemas.openxmlformats.org/spreadsheetml/2006/main" count="35" uniqueCount="31">
  <si>
    <t>Sample One</t>
  </si>
  <si>
    <t>Sample Two</t>
  </si>
  <si>
    <t>Assuming</t>
  </si>
  <si>
    <t>St Dev of Difference</t>
  </si>
  <si>
    <t>Decision</t>
  </si>
  <si>
    <t xml:space="preserve">  Left-tail test</t>
  </si>
  <si>
    <t xml:space="preserve">  Right-tail test</t>
  </si>
  <si>
    <t xml:space="preserve">  Two-tail test</t>
  </si>
  <si>
    <t>Statistic</t>
  </si>
  <si>
    <t>a</t>
  </si>
  <si>
    <t>Calculated</t>
  </si>
  <si>
    <t>Number of Successes</t>
  </si>
  <si>
    <t>Sample Size</t>
  </si>
  <si>
    <t>Sample Proportion</t>
  </si>
  <si>
    <t>Difference of Proportions</t>
  </si>
  <si>
    <t>Pooled Proportion</t>
  </si>
  <si>
    <t>Normality</t>
  </si>
  <si>
    <t>(Large Samples)</t>
  </si>
  <si>
    <t>where</t>
  </si>
  <si>
    <t>Test Statistic:</t>
  </si>
  <si>
    <t>Comparing Two Proportions (tabulated data)</t>
  </si>
  <si>
    <t>Lower CI Limit</t>
  </si>
  <si>
    <t>Upper CI Limit</t>
  </si>
  <si>
    <r>
      <t xml:space="preserve">CI for </t>
    </r>
    <r>
      <rPr>
        <sz val="10"/>
        <rFont val="Symbol"/>
        <family val="1"/>
        <charset val="2"/>
      </rPr>
      <t>p</t>
    </r>
    <r>
      <rPr>
        <vertAlign val="subscript"/>
        <sz val="10"/>
        <rFont val="Arial"/>
        <family val="2"/>
      </rPr>
      <t>2</t>
    </r>
  </si>
  <si>
    <r>
      <t xml:space="preserve">CI for </t>
    </r>
    <r>
      <rPr>
        <sz val="10"/>
        <rFont val="Symbol"/>
        <family val="1"/>
        <charset val="2"/>
      </rPr>
      <t>p</t>
    </r>
    <r>
      <rPr>
        <vertAlign val="subscript"/>
        <sz val="10"/>
        <rFont val="Arial"/>
        <family val="2"/>
      </rPr>
      <t>1</t>
    </r>
  </si>
  <si>
    <r>
      <t xml:space="preserve">CI for </t>
    </r>
    <r>
      <rPr>
        <sz val="10"/>
        <rFont val="Symbol"/>
        <family val="1"/>
        <charset val="2"/>
      </rPr>
      <t>p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-</t>
    </r>
    <r>
      <rPr>
        <sz val="10"/>
        <rFont val="Symbol"/>
        <family val="1"/>
        <charset val="2"/>
      </rPr>
      <t>p</t>
    </r>
    <r>
      <rPr>
        <vertAlign val="subscript"/>
        <sz val="10"/>
        <rFont val="Arial"/>
        <family val="2"/>
      </rPr>
      <t>2</t>
    </r>
  </si>
  <si>
    <t>Hypothesized Difference</t>
  </si>
  <si>
    <r>
      <t>z</t>
    </r>
    <r>
      <rPr>
        <sz val="10"/>
        <color indexed="8"/>
        <rFont val="Arial"/>
        <family val="2"/>
      </rPr>
      <t xml:space="preserve"> Test Statistic</t>
    </r>
  </si>
  <si>
    <r>
      <t>p</t>
    </r>
    <r>
      <rPr>
        <sz val="10"/>
        <color indexed="8"/>
        <rFont val="Arial"/>
        <family val="2"/>
      </rPr>
      <t xml:space="preserve"> value         (one-tailed)</t>
    </r>
  </si>
  <si>
    <r>
      <t>p</t>
    </r>
    <r>
      <rPr>
        <sz val="10"/>
        <color indexed="8"/>
        <rFont val="Arial"/>
        <family val="2"/>
      </rPr>
      <t xml:space="preserve"> value         (two-tailed)</t>
    </r>
  </si>
  <si>
    <r>
      <t>z</t>
    </r>
    <r>
      <rPr>
        <b/>
        <i/>
        <vertAlign val="subscript"/>
        <sz val="10"/>
        <rFont val="Arial"/>
        <family val="2"/>
      </rPr>
      <t>critical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</si>
</sst>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"/>
    <numFmt numFmtId="165" formatCode="0.0000000"/>
    <numFmt numFmtId="166" formatCode="0.000000"/>
    <numFmt numFmtId="167" formatCode="0.0000"/>
    <numFmt numFmtId="168" formatCode="0.000"/>
  </numFmts>
  <fonts count="21" x14ac:knownFonts="1">
    <font>
      <sz val="10"/>
      <name val="Arial"/>
    </font>
    <font>
      <b/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16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8"/>
      <color indexed="81"/>
      <name val="Tahoma"/>
      <family val="2"/>
    </font>
    <font>
      <i/>
      <sz val="8"/>
      <color indexed="81"/>
      <name val="Tahoma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i/>
      <vertAlign val="subscript"/>
      <sz val="10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2"/>
      <color theme="8" tint="-0.499984740745262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6" fillId="0" borderId="0" xfId="0" applyFont="1" applyAlignment="1" applyProtection="1">
      <alignment horizontal="center"/>
    </xf>
    <xf numFmtId="0" fontId="0" fillId="0" borderId="0" xfId="0" applyAlignment="1" applyProtection="1">
      <alignment horizontal="right"/>
    </xf>
    <xf numFmtId="0" fontId="11" fillId="0" borderId="8" xfId="0" applyFont="1" applyFill="1" applyBorder="1" applyAlignment="1" applyProtection="1">
      <alignment horizontal="center"/>
    </xf>
    <xf numFmtId="0" fontId="14" fillId="0" borderId="8" xfId="0" applyFont="1" applyFill="1" applyBorder="1" applyAlignment="1" applyProtection="1">
      <alignment horizontal="center"/>
    </xf>
    <xf numFmtId="0" fontId="14" fillId="0" borderId="1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5" fillId="0" borderId="8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 wrapText="1"/>
    </xf>
    <xf numFmtId="165" fontId="15" fillId="0" borderId="3" xfId="0" applyNumberFormat="1" applyFont="1" applyFill="1" applyBorder="1" applyAlignment="1" applyProtection="1">
      <alignment horizontal="center" vertical="center"/>
    </xf>
    <xf numFmtId="165" fontId="15" fillId="0" borderId="4" xfId="0" applyNumberFormat="1" applyFont="1" applyFill="1" applyBorder="1" applyAlignment="1" applyProtection="1">
      <alignment horizontal="center" vertical="center"/>
    </xf>
    <xf numFmtId="166" fontId="10" fillId="2" borderId="11" xfId="0" applyNumberFormat="1" applyFont="1" applyFill="1" applyBorder="1" applyAlignment="1" applyProtection="1">
      <alignment horizontal="center"/>
    </xf>
    <xf numFmtId="166" fontId="10" fillId="2" borderId="2" xfId="0" applyNumberFormat="1" applyFont="1" applyFill="1" applyBorder="1" applyAlignment="1" applyProtection="1">
      <alignment horizontal="center"/>
    </xf>
    <xf numFmtId="166" fontId="10" fillId="2" borderId="8" xfId="0" applyNumberFormat="1" applyFont="1" applyFill="1" applyBorder="1" applyAlignment="1" applyProtection="1">
      <alignment horizontal="center"/>
    </xf>
    <xf numFmtId="166" fontId="10" fillId="2" borderId="10" xfId="0" applyNumberFormat="1" applyFont="1" applyFill="1" applyBorder="1" applyAlignment="1" applyProtection="1">
      <alignment horizontal="center"/>
    </xf>
    <xf numFmtId="166" fontId="10" fillId="2" borderId="9" xfId="0" applyNumberFormat="1" applyFont="1" applyFill="1" applyBorder="1" applyAlignment="1" applyProtection="1">
      <alignment horizontal="center"/>
    </xf>
    <xf numFmtId="166" fontId="10" fillId="2" borderId="4" xfId="0" applyNumberFormat="1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0" fontId="1" fillId="0" borderId="1" xfId="0" applyFont="1" applyFill="1" applyBorder="1" applyProtection="1"/>
    <xf numFmtId="0" fontId="10" fillId="0" borderId="8" xfId="0" applyFont="1" applyFill="1" applyBorder="1" applyAlignment="1" applyProtection="1">
      <alignment horizontal="right"/>
    </xf>
    <xf numFmtId="167" fontId="10" fillId="0" borderId="0" xfId="0" applyNumberFormat="1" applyFont="1" applyFill="1" applyBorder="1" applyAlignment="1" applyProtection="1">
      <alignment horizontal="center"/>
    </xf>
    <xf numFmtId="0" fontId="10" fillId="0" borderId="8" xfId="0" applyFont="1" applyFill="1" applyBorder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center"/>
    </xf>
    <xf numFmtId="0" fontId="17" fillId="0" borderId="0" xfId="0" applyFont="1" applyProtection="1">
      <protection locked="0"/>
    </xf>
    <xf numFmtId="0" fontId="18" fillId="0" borderId="0" xfId="0" applyFont="1" applyProtection="1"/>
    <xf numFmtId="0" fontId="18" fillId="0" borderId="0" xfId="0" applyFont="1" applyAlignment="1" applyProtection="1">
      <alignment horizontal="center"/>
    </xf>
    <xf numFmtId="0" fontId="19" fillId="4" borderId="5" xfId="0" applyFont="1" applyFill="1" applyBorder="1" applyAlignment="1" applyProtection="1">
      <alignment horizontal="center"/>
    </xf>
    <xf numFmtId="0" fontId="19" fillId="4" borderId="6" xfId="0" applyFont="1" applyFill="1" applyBorder="1" applyAlignment="1" applyProtection="1">
      <alignment horizontal="center"/>
    </xf>
    <xf numFmtId="0" fontId="19" fillId="4" borderId="7" xfId="0" applyFont="1" applyFill="1" applyBorder="1" applyAlignment="1" applyProtection="1">
      <alignment horizontal="center"/>
    </xf>
    <xf numFmtId="0" fontId="20" fillId="0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8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165" fontId="15" fillId="0" borderId="0" xfId="0" applyNumberFormat="1" applyFont="1" applyFill="1" applyBorder="1" applyAlignment="1" applyProtection="1">
      <alignment horizontal="center" vertical="center"/>
    </xf>
    <xf numFmtId="165" fontId="15" fillId="0" borderId="10" xfId="0" applyNumberFormat="1" applyFont="1" applyFill="1" applyBorder="1" applyAlignment="1" applyProtection="1">
      <alignment horizontal="center" vertical="center"/>
    </xf>
    <xf numFmtId="1" fontId="15" fillId="3" borderId="15" xfId="0" applyNumberFormat="1" applyFont="1" applyFill="1" applyBorder="1" applyAlignment="1" applyProtection="1">
      <alignment horizontal="center" vertical="center"/>
      <protection locked="0"/>
    </xf>
    <xf numFmtId="167" fontId="15" fillId="0" borderId="10" xfId="0" applyNumberFormat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68" fontId="1" fillId="3" borderId="12" xfId="0" applyNumberFormat="1" applyFont="1" applyFill="1" applyBorder="1" applyAlignment="1" applyProtection="1">
      <alignment horizontal="center" vertical="center"/>
    </xf>
    <xf numFmtId="168" fontId="1" fillId="3" borderId="13" xfId="0" applyNumberFormat="1" applyFont="1" applyFill="1" applyBorder="1" applyAlignment="1" applyProtection="1">
      <alignment horizontal="center" vertical="center"/>
    </xf>
    <xf numFmtId="168" fontId="1" fillId="3" borderId="14" xfId="0" applyNumberFormat="1" applyFont="1" applyFill="1" applyBorder="1" applyAlignment="1" applyProtection="1">
      <alignment horizontal="center" vertical="center"/>
    </xf>
    <xf numFmtId="164" fontId="15" fillId="0" borderId="10" xfId="0" applyNumberFormat="1" applyFont="1" applyFill="1" applyBorder="1" applyAlignment="1" applyProtection="1">
      <alignment horizontal="center" vertical="center"/>
    </xf>
    <xf numFmtId="167" fontId="15" fillId="0" borderId="4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L28" max="40" min="1" page="10" val="1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1</xdr:row>
      <xdr:rowOff>47625</xdr:rowOff>
    </xdr:from>
    <xdr:to>
      <xdr:col>3</xdr:col>
      <xdr:colOff>466726</xdr:colOff>
      <xdr:row>4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295276" y="238125"/>
          <a:ext cx="2171700" cy="5429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perform calculations in two-sample tests when sample totals are given</a:t>
          </a:r>
          <a:r>
            <a:rPr lang="en-US" sz="10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3</xdr:col>
      <xdr:colOff>733425</xdr:colOff>
      <xdr:row>1</xdr:row>
      <xdr:rowOff>123825</xdr:rowOff>
    </xdr:from>
    <xdr:to>
      <xdr:col>5</xdr:col>
      <xdr:colOff>733425</xdr:colOff>
      <xdr:row>4</xdr:row>
      <xdr:rowOff>76200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2733675" y="314325"/>
          <a:ext cx="12096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Enter your own sample results.</a:t>
          </a:r>
        </a:p>
      </xdr:txBody>
    </xdr:sp>
    <xdr:clientData/>
  </xdr:twoCellAnchor>
  <xdr:twoCellAnchor>
    <xdr:from>
      <xdr:col>3</xdr:col>
      <xdr:colOff>590550</xdr:colOff>
      <xdr:row>4</xdr:row>
      <xdr:rowOff>95250</xdr:rowOff>
    </xdr:from>
    <xdr:to>
      <xdr:col>5</xdr:col>
      <xdr:colOff>19050</xdr:colOff>
      <xdr:row>8</xdr:row>
      <xdr:rowOff>142875</xdr:rowOff>
    </xdr:to>
    <xdr:sp macro="" textlink="">
      <xdr:nvSpPr>
        <xdr:cNvPr id="1069" name="Line 14"/>
        <xdr:cNvSpPr>
          <a:spLocks noChangeShapeType="1"/>
        </xdr:cNvSpPr>
      </xdr:nvSpPr>
      <xdr:spPr bwMode="auto">
        <a:xfrm flipH="1">
          <a:off x="2590800" y="771525"/>
          <a:ext cx="638175" cy="7143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</xdr:colOff>
      <xdr:row>11</xdr:row>
      <xdr:rowOff>104774</xdr:rowOff>
    </xdr:from>
    <xdr:to>
      <xdr:col>13</xdr:col>
      <xdr:colOff>266700</xdr:colOff>
      <xdr:row>20</xdr:row>
      <xdr:rowOff>85724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524500" y="1990724"/>
          <a:ext cx="2828925" cy="16097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Is the decision clear-cut or borderline?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Hint: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By varying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(say, within the usual range from .01 to .20) do you get a different decision? (2) Vary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until it is as close as you can to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-value (either one-tailed or two-tailed).  Now can you make the decision change by varying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slightly up or down? 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Hint: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The maximum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permitted by the spin button is 0.20.</a:t>
          </a:r>
        </a:p>
      </xdr:txBody>
    </xdr:sp>
    <xdr:clientData/>
  </xdr:twoCellAnchor>
  <xdr:twoCellAnchor>
    <xdr:from>
      <xdr:col>7</xdr:col>
      <xdr:colOff>0</xdr:colOff>
      <xdr:row>19</xdr:row>
      <xdr:rowOff>9525</xdr:rowOff>
    </xdr:from>
    <xdr:to>
      <xdr:col>7</xdr:col>
      <xdr:colOff>228600</xdr:colOff>
      <xdr:row>28</xdr:row>
      <xdr:rowOff>0</xdr:rowOff>
    </xdr:to>
    <xdr:sp macro="" textlink="">
      <xdr:nvSpPr>
        <xdr:cNvPr id="1071" name="AutoShape 16"/>
        <xdr:cNvSpPr>
          <a:spLocks/>
        </xdr:cNvSpPr>
      </xdr:nvSpPr>
      <xdr:spPr bwMode="auto">
        <a:xfrm>
          <a:off x="5181600" y="3343275"/>
          <a:ext cx="228600" cy="1524000"/>
        </a:xfrm>
        <a:prstGeom prst="rightBrace">
          <a:avLst>
            <a:gd name="adj1" fmla="val 55556"/>
            <a:gd name="adj2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352425</xdr:colOff>
      <xdr:row>22</xdr:row>
      <xdr:rowOff>66674</xdr:rowOff>
    </xdr:from>
    <xdr:to>
      <xdr:col>11</xdr:col>
      <xdr:colOff>352425</xdr:colOff>
      <xdr:row>24</xdr:row>
      <xdr:rowOff>133349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6610350" y="3943349"/>
          <a:ext cx="6096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You can vary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10</xdr:col>
      <xdr:colOff>114300</xdr:colOff>
      <xdr:row>23</xdr:row>
      <xdr:rowOff>76200</xdr:rowOff>
    </xdr:from>
    <xdr:to>
      <xdr:col>10</xdr:col>
      <xdr:colOff>333375</xdr:colOff>
      <xdr:row>23</xdr:row>
      <xdr:rowOff>76200</xdr:rowOff>
    </xdr:to>
    <xdr:sp macro="" textlink="">
      <xdr:nvSpPr>
        <xdr:cNvPr id="1073" name="Line 18"/>
        <xdr:cNvSpPr>
          <a:spLocks noChangeShapeType="1"/>
        </xdr:cNvSpPr>
      </xdr:nvSpPr>
      <xdr:spPr bwMode="auto">
        <a:xfrm flipH="1">
          <a:off x="6372225" y="4133850"/>
          <a:ext cx="21907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25</xdr:row>
      <xdr:rowOff>142875</xdr:rowOff>
    </xdr:from>
    <xdr:to>
      <xdr:col>3</xdr:col>
      <xdr:colOff>457200</xdr:colOff>
      <xdr:row>28</xdr:row>
      <xdr:rowOff>114300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1704975" y="4524375"/>
          <a:ext cx="7524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You can change this.</a:t>
          </a:r>
        </a:p>
      </xdr:txBody>
    </xdr:sp>
    <xdr:clientData/>
  </xdr:twoCellAnchor>
  <xdr:twoCellAnchor>
    <xdr:from>
      <xdr:col>3</xdr:col>
      <xdr:colOff>38100</xdr:colOff>
      <xdr:row>24</xdr:row>
      <xdr:rowOff>19050</xdr:rowOff>
    </xdr:from>
    <xdr:to>
      <xdr:col>3</xdr:col>
      <xdr:colOff>38100</xdr:colOff>
      <xdr:row>25</xdr:row>
      <xdr:rowOff>76200</xdr:rowOff>
    </xdr:to>
    <xdr:sp macro="" textlink="">
      <xdr:nvSpPr>
        <xdr:cNvPr id="1075" name="Line 27"/>
        <xdr:cNvSpPr>
          <a:spLocks noChangeShapeType="1"/>
        </xdr:cNvSpPr>
      </xdr:nvSpPr>
      <xdr:spPr bwMode="auto">
        <a:xfrm flipV="1">
          <a:off x="2038350" y="4238625"/>
          <a:ext cx="0" cy="2190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38100</xdr:colOff>
      <xdr:row>2</xdr:row>
      <xdr:rowOff>19050</xdr:rowOff>
    </xdr:from>
    <xdr:to>
      <xdr:col>11</xdr:col>
      <xdr:colOff>190500</xdr:colOff>
      <xdr:row>6</xdr:row>
      <xdr:rowOff>85725</xdr:rowOff>
    </xdr:to>
    <xdr:pic>
      <xdr:nvPicPr>
        <xdr:cNvPr id="107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371475"/>
          <a:ext cx="15144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57150</xdr:colOff>
      <xdr:row>8</xdr:row>
      <xdr:rowOff>28575</xdr:rowOff>
    </xdr:from>
    <xdr:to>
      <xdr:col>13</xdr:col>
      <xdr:colOff>257175</xdr:colOff>
      <xdr:row>10</xdr:row>
      <xdr:rowOff>95250</xdr:rowOff>
    </xdr:to>
    <xdr:pic>
      <xdr:nvPicPr>
        <xdr:cNvPr id="107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1371600"/>
          <a:ext cx="27813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</xdr:colOff>
          <xdr:row>22</xdr:row>
          <xdr:rowOff>9525</xdr:rowOff>
        </xdr:from>
        <xdr:to>
          <xdr:col>9</xdr:col>
          <xdr:colOff>266700</xdr:colOff>
          <xdr:row>24</xdr:row>
          <xdr:rowOff>123825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295275</xdr:colOff>
      <xdr:row>26</xdr:row>
      <xdr:rowOff>9525</xdr:rowOff>
    </xdr:from>
    <xdr:to>
      <xdr:col>13</xdr:col>
      <xdr:colOff>161674</xdr:colOff>
      <xdr:row>34</xdr:row>
      <xdr:rowOff>152206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38875" y="45529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3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14.5703125" style="1" customWidth="1"/>
    <col min="3" max="3" width="12.28515625" style="1" customWidth="1"/>
    <col min="4" max="4" width="13.140625" style="1" customWidth="1"/>
    <col min="5" max="5" width="5" style="1" customWidth="1"/>
    <col min="6" max="6" width="14.28515625" style="1" customWidth="1"/>
    <col min="7" max="7" width="15.28515625" style="1" customWidth="1"/>
    <col min="8" max="8" width="4.85546875" style="1" customWidth="1"/>
    <col min="9" max="9" width="6.5703125" style="1" customWidth="1"/>
    <col min="10" max="10" width="4.7109375" style="1" customWidth="1"/>
    <col min="11" max="16384" width="9.140625" style="1"/>
  </cols>
  <sheetData>
    <row r="1" spans="2:11" ht="15" x14ac:dyDescent="0.2">
      <c r="B1" s="36" t="s">
        <v>20</v>
      </c>
    </row>
    <row r="2" spans="2:11" x14ac:dyDescent="0.2">
      <c r="I2" s="37" t="s">
        <v>19</v>
      </c>
    </row>
    <row r="3" spans="2:11" x14ac:dyDescent="0.2">
      <c r="G3" s="38" t="s">
        <v>2</v>
      </c>
      <c r="H3" s="3"/>
      <c r="I3" s="2"/>
    </row>
    <row r="4" spans="2:11" x14ac:dyDescent="0.2">
      <c r="G4" s="38" t="s">
        <v>16</v>
      </c>
      <c r="H4" s="3"/>
    </row>
    <row r="5" spans="2:11" x14ac:dyDescent="0.2">
      <c r="G5" s="38" t="s">
        <v>17</v>
      </c>
      <c r="H5" s="3"/>
    </row>
    <row r="7" spans="2:11" x14ac:dyDescent="0.2">
      <c r="B7" s="39" t="s">
        <v>8</v>
      </c>
      <c r="C7" s="40" t="s">
        <v>0</v>
      </c>
      <c r="D7" s="41" t="s">
        <v>1</v>
      </c>
      <c r="F7" s="39" t="s">
        <v>10</v>
      </c>
      <c r="G7" s="41" t="s">
        <v>8</v>
      </c>
      <c r="H7" s="4"/>
    </row>
    <row r="8" spans="2:11" ht="14.25" customHeight="1" x14ac:dyDescent="0.2">
      <c r="B8" s="12"/>
      <c r="C8" s="14"/>
      <c r="D8" s="13"/>
      <c r="F8" s="12"/>
      <c r="G8" s="13"/>
      <c r="H8" s="4"/>
      <c r="I8" s="37" t="s">
        <v>18</v>
      </c>
    </row>
    <row r="9" spans="2:11" ht="14.25" customHeight="1" x14ac:dyDescent="0.2">
      <c r="B9" s="44" t="s">
        <v>11</v>
      </c>
      <c r="C9" s="49">
        <v>16</v>
      </c>
      <c r="D9" s="49">
        <v>6</v>
      </c>
      <c r="F9" s="44" t="s">
        <v>3</v>
      </c>
      <c r="G9" s="60">
        <f>SQRT(Pooled_Proportion*(1-Pooled_Proportion)*(1/_NN1+1/_NN2))</f>
        <v>0.12263385543967865</v>
      </c>
      <c r="H9" s="4"/>
      <c r="K9" s="2"/>
    </row>
    <row r="10" spans="2:11" ht="14.25" customHeight="1" x14ac:dyDescent="0.2">
      <c r="B10" s="44"/>
      <c r="C10" s="49"/>
      <c r="D10" s="49"/>
      <c r="F10" s="44"/>
      <c r="G10" s="60"/>
      <c r="H10" s="4"/>
    </row>
    <row r="11" spans="2:11" ht="14.25" customHeight="1" x14ac:dyDescent="0.2">
      <c r="B11" s="65" t="s">
        <v>12</v>
      </c>
      <c r="C11" s="49">
        <v>40</v>
      </c>
      <c r="D11" s="49">
        <v>24</v>
      </c>
      <c r="F11" s="64" t="s">
        <v>27</v>
      </c>
      <c r="G11" s="50">
        <f>(C16-HypDiff)/G9</f>
        <v>1.2231532594503014</v>
      </c>
      <c r="H11" s="4"/>
      <c r="I11" s="2"/>
    </row>
    <row r="12" spans="2:11" ht="14.25" customHeight="1" x14ac:dyDescent="0.2">
      <c r="B12" s="65"/>
      <c r="C12" s="49"/>
      <c r="D12" s="49"/>
      <c r="F12" s="65"/>
      <c r="G12" s="50"/>
      <c r="H12" s="4"/>
    </row>
    <row r="13" spans="2:11" ht="14.25" customHeight="1" x14ac:dyDescent="0.2">
      <c r="B13" s="44" t="s">
        <v>13</v>
      </c>
      <c r="C13" s="47">
        <f>_XX1/_NN1</f>
        <v>0.4</v>
      </c>
      <c r="D13" s="48">
        <f>_XX2/_NN2</f>
        <v>0.25</v>
      </c>
      <c r="F13" s="45" t="s">
        <v>28</v>
      </c>
      <c r="G13" s="50">
        <f>1-_xlfn.NORM.S.DIST(ABS(ZCalc),1)</f>
        <v>0.11063590783623478</v>
      </c>
      <c r="H13" s="4"/>
    </row>
    <row r="14" spans="2:11" ht="14.25" customHeight="1" x14ac:dyDescent="0.2">
      <c r="B14" s="44"/>
      <c r="C14" s="47"/>
      <c r="D14" s="48"/>
      <c r="F14" s="44"/>
      <c r="G14" s="50"/>
      <c r="H14" s="4"/>
    </row>
    <row r="15" spans="2:11" ht="14.25" customHeight="1" x14ac:dyDescent="0.2">
      <c r="B15" s="15"/>
      <c r="C15" s="16"/>
      <c r="D15" s="17"/>
      <c r="F15" s="44"/>
      <c r="G15" s="50"/>
      <c r="H15" s="4"/>
    </row>
    <row r="16" spans="2:11" ht="14.25" customHeight="1" x14ac:dyDescent="0.2">
      <c r="B16" s="44" t="s">
        <v>14</v>
      </c>
      <c r="C16" s="62">
        <f>_PP1-_PP2</f>
        <v>0.15000000000000002</v>
      </c>
      <c r="D16" s="63"/>
      <c r="F16" s="45" t="s">
        <v>29</v>
      </c>
      <c r="G16" s="50">
        <f>2*G13</f>
        <v>0.22127181567246956</v>
      </c>
      <c r="H16" s="4"/>
    </row>
    <row r="17" spans="2:12" ht="14.25" customHeight="1" x14ac:dyDescent="0.2">
      <c r="B17" s="44"/>
      <c r="C17" s="62"/>
      <c r="D17" s="63"/>
      <c r="F17" s="44"/>
      <c r="G17" s="50"/>
      <c r="H17" s="4"/>
    </row>
    <row r="18" spans="2:12" ht="14.25" customHeight="1" x14ac:dyDescent="0.2">
      <c r="B18" s="15"/>
      <c r="C18" s="16"/>
      <c r="D18" s="17"/>
      <c r="F18" s="46"/>
      <c r="G18" s="61"/>
      <c r="H18" s="4"/>
    </row>
    <row r="19" spans="2:12" ht="14.25" customHeight="1" x14ac:dyDescent="0.2">
      <c r="B19" s="44" t="s">
        <v>15</v>
      </c>
      <c r="C19" s="47">
        <f>(_XX1+_XX2)/(_NN1+_NN2)</f>
        <v>0.34375</v>
      </c>
      <c r="D19" s="48"/>
      <c r="F19" s="5"/>
      <c r="G19" s="6"/>
      <c r="H19" s="4"/>
    </row>
    <row r="20" spans="2:12" ht="14.25" customHeight="1" x14ac:dyDescent="0.25">
      <c r="B20" s="44"/>
      <c r="C20" s="47"/>
      <c r="D20" s="48"/>
      <c r="F20" s="27" t="s">
        <v>30</v>
      </c>
      <c r="G20" s="28"/>
      <c r="H20" s="4"/>
    </row>
    <row r="21" spans="2:12" ht="14.25" customHeight="1" x14ac:dyDescent="0.2">
      <c r="B21" s="18"/>
      <c r="C21" s="19"/>
      <c r="D21" s="20"/>
      <c r="F21" s="29" t="s">
        <v>5</v>
      </c>
      <c r="G21" s="30">
        <f>_xlfn.NORM.S.INV(Alpha)</f>
        <v>-1.6448536269514726</v>
      </c>
      <c r="H21" s="4"/>
    </row>
    <row r="22" spans="2:12" ht="14.25" customHeight="1" x14ac:dyDescent="0.25">
      <c r="B22" s="7"/>
      <c r="F22" s="29" t="s">
        <v>6</v>
      </c>
      <c r="G22" s="30">
        <f>_xlfn.NORM.S.INV(1-Alpha)</f>
        <v>1.6448536269514715</v>
      </c>
      <c r="H22" s="4"/>
      <c r="I22" s="42" t="s">
        <v>9</v>
      </c>
      <c r="K22" s="6"/>
    </row>
    <row r="23" spans="2:12" ht="14.25" customHeight="1" x14ac:dyDescent="0.2">
      <c r="B23" s="51" t="s">
        <v>26</v>
      </c>
      <c r="C23" s="53">
        <v>0</v>
      </c>
      <c r="D23" s="54"/>
      <c r="F23" s="29" t="s">
        <v>7</v>
      </c>
      <c r="G23" s="30" t="str">
        <f>"+/- "&amp;FIXED(-_xlfn.NORM.S.INV(Alpha/2),4,0)</f>
        <v>+/- 1.9600</v>
      </c>
      <c r="H23" s="4"/>
      <c r="I23" s="57">
        <f>L28/200</f>
        <v>0.05</v>
      </c>
      <c r="J23" s="43"/>
      <c r="K23" s="6"/>
    </row>
    <row r="24" spans="2:12" x14ac:dyDescent="0.2">
      <c r="B24" s="52"/>
      <c r="C24" s="55"/>
      <c r="D24" s="56"/>
      <c r="F24" s="31"/>
      <c r="G24" s="32"/>
      <c r="H24" s="4"/>
      <c r="I24" s="58"/>
      <c r="J24" s="43"/>
    </row>
    <row r="25" spans="2:12" x14ac:dyDescent="0.2">
      <c r="F25" s="11" t="s">
        <v>4</v>
      </c>
      <c r="G25" s="32"/>
      <c r="H25" s="4"/>
      <c r="I25" s="59"/>
      <c r="J25" s="43"/>
    </row>
    <row r="26" spans="2:12" x14ac:dyDescent="0.2">
      <c r="F26" s="29" t="s">
        <v>5</v>
      </c>
      <c r="G26" s="33" t="str">
        <f>IF(ZCalc&lt;G21,"Reject","Not Reject")</f>
        <v>Not Reject</v>
      </c>
      <c r="H26" s="4"/>
    </row>
    <row r="27" spans="2:12" x14ac:dyDescent="0.2">
      <c r="F27" s="29" t="s">
        <v>6</v>
      </c>
      <c r="G27" s="33" t="str">
        <f>IF(ZCalc&gt;G22,"Reject","Not Reject")</f>
        <v>Not Reject</v>
      </c>
      <c r="H27" s="4"/>
    </row>
    <row r="28" spans="2:12" x14ac:dyDescent="0.2">
      <c r="F28" s="34" t="s">
        <v>7</v>
      </c>
      <c r="G28" s="35" t="str">
        <f>IF(OR(ZCalc&lt;NORMSINV(Alpha/2),ZCalc&gt;-NORMSINV(Alpha/2)),"Reject","Not Reject")</f>
        <v>Not Reject</v>
      </c>
      <c r="H28" s="4"/>
      <c r="L28" s="1">
        <v>10</v>
      </c>
    </row>
    <row r="29" spans="2:12" x14ac:dyDescent="0.2">
      <c r="H29" s="4"/>
    </row>
    <row r="30" spans="2:12" x14ac:dyDescent="0.2">
      <c r="E30" s="8"/>
      <c r="F30" s="9" t="s">
        <v>21</v>
      </c>
      <c r="G30" s="9" t="s">
        <v>22</v>
      </c>
      <c r="H30" s="4"/>
    </row>
    <row r="31" spans="2:12" ht="15.75" x14ac:dyDescent="0.3">
      <c r="E31" s="10" t="s">
        <v>24</v>
      </c>
      <c r="F31" s="21">
        <f>_PP1+_xlfn.NORM.S.INV(Alpha/2)*SQRT(_PP1*(1-_PP1)/_NN1)</f>
        <v>0.24818184257420084</v>
      </c>
      <c r="G31" s="22">
        <f>_PP1-_xlfn.NORM.S.INV(Alpha/2)*SQRT(_PP1*(1-_PP1)/_NN1)</f>
        <v>0.55181815742579921</v>
      </c>
    </row>
    <row r="32" spans="2:12" ht="15.75" x14ac:dyDescent="0.3">
      <c r="E32" s="10" t="s">
        <v>23</v>
      </c>
      <c r="F32" s="23">
        <f>_PP2+_xlfn.NORM.S.INV(Alpha/2)*SQRT(_PP2*(1-_PP2)/_NN2)</f>
        <v>7.6762021956290283E-2</v>
      </c>
      <c r="G32" s="24">
        <f>_PP2-_xlfn.NORM.S.INV(Alpha/2)*SQRT(_PP2*(1-_PP2)/_NN2)</f>
        <v>0.42323797804370972</v>
      </c>
    </row>
    <row r="33" spans="5:7" ht="15.75" x14ac:dyDescent="0.3">
      <c r="E33" s="10" t="s">
        <v>25</v>
      </c>
      <c r="F33" s="25">
        <f>(_PP1-_PP2)+_xlfn.NORM.S.INV(Alpha/2)*SQRT(_PP1*(1-_PP1)/_NN1+_PP2*(1-_PP2)/_NN2)</f>
        <v>-8.0347888987152616E-2</v>
      </c>
      <c r="G33" s="26">
        <f>(_PP1-_PP2)-_xlfn.NORM.S.INV(Alpha/2)*SQRT(_PP1*(1-_PP1)/_NN1+_PP2*(1-_PP2)/_NN2)</f>
        <v>0.38034788898715266</v>
      </c>
    </row>
  </sheetData>
  <sheetProtection sheet="1" formatCells="0" formatColumns="0" formatRows="0"/>
  <mergeCells count="25">
    <mergeCell ref="G9:G10"/>
    <mergeCell ref="B16:B17"/>
    <mergeCell ref="G16:G18"/>
    <mergeCell ref="G11:G12"/>
    <mergeCell ref="C16:D17"/>
    <mergeCell ref="F13:F15"/>
    <mergeCell ref="F9:F10"/>
    <mergeCell ref="F11:F12"/>
    <mergeCell ref="B13:B14"/>
    <mergeCell ref="C13:C14"/>
    <mergeCell ref="D13:D14"/>
    <mergeCell ref="C9:C10"/>
    <mergeCell ref="D9:D10"/>
    <mergeCell ref="B9:B10"/>
    <mergeCell ref="B11:B12"/>
    <mergeCell ref="J23:J25"/>
    <mergeCell ref="B19:B20"/>
    <mergeCell ref="F16:F18"/>
    <mergeCell ref="C19:D20"/>
    <mergeCell ref="C11:C12"/>
    <mergeCell ref="G13:G15"/>
    <mergeCell ref="B23:B24"/>
    <mergeCell ref="C23:D24"/>
    <mergeCell ref="I23:I25"/>
    <mergeCell ref="D11:D12"/>
  </mergeCells>
  <phoneticPr fontId="4" type="noConversion"/>
  <dataValidations count="1">
    <dataValidation type="whole" operator="greaterThan" allowBlank="1" showInputMessage="1" showErrorMessage="1" errorTitle="Invalid Entry" error="Must be a positive integer." sqref="C9:D12">
      <formula1>0</formula1>
    </dataValidation>
  </dataValidations>
  <pageMargins left="0.75" right="0.75" top="1" bottom="1" header="0.5" footer="0.5"/>
  <pageSetup scale="94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9</xdr:col>
                    <xdr:colOff>19050</xdr:colOff>
                    <xdr:row>22</xdr:row>
                    <xdr:rowOff>9525</xdr:rowOff>
                  </from>
                  <to>
                    <xdr:col>9</xdr:col>
                    <xdr:colOff>266700</xdr:colOff>
                    <xdr:row>24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1" sqref="C11"/>
    </sheetView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Two Proportions</vt:lpstr>
      <vt:lpstr>Extra Sheet</vt:lpstr>
      <vt:lpstr>_NN1</vt:lpstr>
      <vt:lpstr>_NN2</vt:lpstr>
      <vt:lpstr>_PP1</vt:lpstr>
      <vt:lpstr>_PP2</vt:lpstr>
      <vt:lpstr>_XX1</vt:lpstr>
      <vt:lpstr>_XX2</vt:lpstr>
      <vt:lpstr>Alpha</vt:lpstr>
      <vt:lpstr>HypDiff</vt:lpstr>
      <vt:lpstr>Pooled_Proportion</vt:lpstr>
      <vt:lpstr>ZCalc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Do-It-Yourself Calculator for Two Proportions</dc:title>
  <dc:subject>Chapter 10 - Two 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2013-08-07T16:23:02Z</cp:lastPrinted>
  <dcterms:created xsi:type="dcterms:W3CDTF">2003-01-21T12:40:53Z</dcterms:created>
  <dcterms:modified xsi:type="dcterms:W3CDTF">2013-10-18T18:48:21Z</dcterms:modified>
</cp:coreProperties>
</file>